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RUNGTHIP62\NHSO62\จัดสรรเงินกัน15%\คำนวณการจัดสรรตามมติ5X5วันที่26มีค62\"/>
    </mc:Choice>
  </mc:AlternateContent>
  <bookViews>
    <workbookView xWindow="0" yWindow="0" windowWidth="20490" windowHeight="7755" activeTab="1"/>
  </bookViews>
  <sheets>
    <sheet name="สรุปการได้รับจัดสรร" sheetId="2" r:id="rId1"/>
    <sheet name="ตารางส่งการปรับเกลี่ยในจังหวัด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2" l="1"/>
  <c r="K8" i="2"/>
  <c r="K14" i="2" s="1"/>
  <c r="K9" i="2"/>
  <c r="K10" i="2"/>
  <c r="K11" i="2"/>
  <c r="K12" i="2"/>
  <c r="K13" i="2"/>
  <c r="G14" i="2"/>
  <c r="I14" i="2"/>
  <c r="J14" i="2"/>
  <c r="L14" i="2"/>
</calcChain>
</file>

<file path=xl/sharedStrings.xml><?xml version="1.0" encoding="utf-8"?>
<sst xmlns="http://schemas.openxmlformats.org/spreadsheetml/2006/main" count="54" uniqueCount="53">
  <si>
    <t>2. ดึงเงินกลับจากการประเมิน รพ. รับ CF งวด 2/2561</t>
  </si>
  <si>
    <t xml:space="preserve">3. กระจายเงิน CF ดึงกลับ 989,541.50 บาท ลงให้ทั้ง 7 จังหวัด </t>
  </si>
  <si>
    <t>4.รวมได้รับจัดสรร (และปรับทศนิยม เป็น 0)</t>
  </si>
  <si>
    <t>รพ. ที่ดึงกลับ</t>
  </si>
  <si>
    <t>รวม 3.1+3.2</t>
  </si>
  <si>
    <t>[7]</t>
  </si>
  <si>
    <t>[10]=[8]+[9]</t>
  </si>
  <si>
    <t>[11]=[4]-[6]+[10]</t>
  </si>
  <si>
    <t>รพ.บ้านแพง</t>
  </si>
  <si>
    <t>รพ.นากลาง</t>
  </si>
  <si>
    <t>รพ.หนองวัวซอ</t>
  </si>
  <si>
    <t xml:space="preserve">การจัดสรรเงินกัน 15% ปี 2562 ครั้งที่ 1  จำนวน 25ล้านบาท และการกระจายเงินดึงกลับจาก รพ.ที่รับ CF งวด2/2561 </t>
  </si>
  <si>
    <t>จังหวัด</t>
  </si>
  <si>
    <t>ประชากร UC  ณ 1 เม.ย. 2561</t>
  </si>
  <si>
    <t>1.จัดสรรเงินกัน 15% ครั้งที่ 1 ปี 2562  (ก่อนหักเงินดึงกลับจาก รพ. CF รอบ 2/2561)</t>
  </si>
  <si>
    <t>1.1ตามเกณฑ์ประสิทธิภาพ</t>
  </si>
  <si>
    <t>1.2 ตามเกณฑ์ความมั่นคง</t>
  </si>
  <si>
    <t>รวม 1.1+1.2</t>
  </si>
  <si>
    <t>บาท/บัตร</t>
  </si>
  <si>
    <t>จำนวนเงิน (บาท)</t>
  </si>
  <si>
    <t>3.1ตามเกณฑ์ประสิทธิภาพ</t>
  </si>
  <si>
    <t>3.2 ตามเกณฑ์ความมั่นคง</t>
  </si>
  <si>
    <t>[1]</t>
  </si>
  <si>
    <t>[2]</t>
  </si>
  <si>
    <t>[3]</t>
  </si>
  <si>
    <t>[4]=[2]+[3]</t>
  </si>
  <si>
    <t>[5]=[4]/[1]</t>
  </si>
  <si>
    <t>[6]</t>
  </si>
  <si>
    <t>[8]</t>
  </si>
  <si>
    <t>[9]</t>
  </si>
  <si>
    <t>นครพนม</t>
  </si>
  <si>
    <t>บึงกาฬ</t>
  </si>
  <si>
    <t>เลย</t>
  </si>
  <si>
    <t>สกลนคร</t>
  </si>
  <si>
    <t>หนองคาย</t>
  </si>
  <si>
    <t>หนองบัวลำภู</t>
  </si>
  <si>
    <t>อุดรธานี</t>
  </si>
  <si>
    <t>รวมเขต 8</t>
  </si>
  <si>
    <t xml:space="preserve">การปรับเกลี่ยเงินกันระดับเขต ส่วนที่กัน 15% ครั้งที่ 1  จำนวน 25 ล้านบาท และเงินดึงกลับจาก รพ.ที่รับ CF งวด2/2561 </t>
  </si>
  <si>
    <t>ลำดับที่</t>
  </si>
  <si>
    <t>โรงพยาบาล</t>
  </si>
  <si>
    <t>จำนวนเงินที่ปรับเกลี่ยให้ (บาท)</t>
  </si>
  <si>
    <t>กรุณาระบุเหตุผลที่ปรับเกลี่ยให้หน่วยบริการนี้</t>
  </si>
  <si>
    <t>ทั้งนี้ ได้รับทราบเกณฑ์การประเมินผลประสิทธิภาพการบริหารจัดการการเงินการคลังของระดับจังหวัด ตามสิ่งที่ส่งมาด้วย 2 เรียบร้อยแล้ว</t>
  </si>
  <si>
    <t xml:space="preserve">             จึงได้ลงนามรับทราบ  มาพร้อมส่งผลการปรับเกลี่ยเงินให้หน่วยบริการในจังหวัดตามข้อมูลที่ส่งมาด้วยนี้</t>
  </si>
  <si>
    <t>ลงชื่อ</t>
  </si>
  <si>
    <t>สิ่งที่ส่งมาด้วย 4</t>
  </si>
  <si>
    <t>รวมจังหวัด............................</t>
  </si>
  <si>
    <t>จัดสรรให้หน่วยบริการในจังหวัด...........................................................</t>
  </si>
  <si>
    <t>(.....................................................................................)</t>
  </si>
  <si>
    <t>นายแพทย์สาธารณสุขจังหวัด...................................</t>
  </si>
  <si>
    <t>วันที่................................................................................</t>
  </si>
  <si>
    <t>*ส่ง กลุ่มงานบริหารการเงินและการคลัง สำนักงานเขตสุขภาพที่ 8 ภายในวันที่ 24 พฤษภาคม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</si>
</sst>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0"/>
      <color theme="1"/>
      <name val="Tahoma"/>
      <family val="2"/>
      <charset val="222"/>
      <scheme val="minor"/>
    </font>
    <font>
      <sz val="8"/>
      <color theme="1"/>
      <name val="Tahoma"/>
      <family val="2"/>
      <charset val="222"/>
      <scheme val="minor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43" fontId="1" fillId="0" borderId="0" xfId="1" applyFont="1"/>
    <xf numFmtId="43" fontId="1" fillId="2" borderId="1" xfId="1" applyFont="1" applyFill="1" applyBorder="1" applyAlignment="1">
      <alignment horizontal="center" vertical="top"/>
    </xf>
    <xf numFmtId="43" fontId="1" fillId="2" borderId="3" xfId="1" applyFont="1" applyFill="1" applyBorder="1" applyAlignment="1">
      <alignment horizontal="center" vertical="top"/>
    </xf>
    <xf numFmtId="43" fontId="1" fillId="4" borderId="2" xfId="1" applyFont="1" applyFill="1" applyBorder="1" applyAlignment="1">
      <alignment horizontal="center" vertical="center" wrapText="1"/>
    </xf>
    <xf numFmtId="43" fontId="1" fillId="5" borderId="2" xfId="1" applyFont="1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 vertical="top" wrapText="1"/>
    </xf>
    <xf numFmtId="43" fontId="1" fillId="6" borderId="2" xfId="1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top" wrapText="1"/>
    </xf>
    <xf numFmtId="0" fontId="0" fillId="0" borderId="0" xfId="0" applyAlignment="1">
      <alignment wrapText="1"/>
    </xf>
    <xf numFmtId="43" fontId="1" fillId="2" borderId="4" xfId="1" applyFont="1" applyFill="1" applyBorder="1" applyAlignment="1">
      <alignment horizontal="center" vertical="top"/>
    </xf>
    <xf numFmtId="43" fontId="3" fillId="3" borderId="2" xfId="1" applyFont="1" applyFill="1" applyBorder="1" applyAlignment="1">
      <alignment horizontal="center" vertical="top" wrapText="1"/>
    </xf>
    <xf numFmtId="43" fontId="3" fillId="4" borderId="2" xfId="1" applyFont="1" applyFill="1" applyBorder="1" applyAlignment="1">
      <alignment horizontal="center" vertical="center" wrapText="1"/>
    </xf>
    <xf numFmtId="43" fontId="4" fillId="4" borderId="2" xfId="1" applyFont="1" applyFill="1" applyBorder="1" applyAlignment="1">
      <alignment vertical="center" wrapText="1"/>
    </xf>
    <xf numFmtId="43" fontId="3" fillId="5" borderId="2" xfId="1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43" fontId="3" fillId="6" borderId="2" xfId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43" fontId="1" fillId="0" borderId="2" xfId="1" applyFont="1" applyBorder="1"/>
    <xf numFmtId="187" fontId="1" fillId="0" borderId="2" xfId="1" applyNumberFormat="1" applyFont="1" applyBorder="1"/>
    <xf numFmtId="0" fontId="0" fillId="0" borderId="2" xfId="0" applyBorder="1"/>
    <xf numFmtId="43" fontId="0" fillId="0" borderId="2" xfId="0" applyNumberFormat="1" applyBorder="1"/>
    <xf numFmtId="43" fontId="1" fillId="5" borderId="2" xfId="1" applyFont="1" applyFill="1" applyBorder="1"/>
    <xf numFmtId="187" fontId="1" fillId="5" borderId="2" xfId="1" applyNumberFormat="1" applyFont="1" applyFill="1" applyBorder="1"/>
    <xf numFmtId="0" fontId="0" fillId="5" borderId="2" xfId="0" applyFill="1" applyBorder="1"/>
    <xf numFmtId="43" fontId="0" fillId="5" borderId="2" xfId="0" applyNumberFormat="1" applyFill="1" applyBorder="1"/>
    <xf numFmtId="43" fontId="1" fillId="0" borderId="0" xfId="1" applyFont="1" applyFill="1" applyBorder="1"/>
    <xf numFmtId="0" fontId="0" fillId="3" borderId="1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top" wrapText="1"/>
    </xf>
    <xf numFmtId="0" fontId="0" fillId="6" borderId="6" xfId="0" applyFill="1" applyBorder="1" applyAlignment="1">
      <alignment horizontal="center" vertical="top" wrapText="1"/>
    </xf>
    <xf numFmtId="0" fontId="0" fillId="6" borderId="7" xfId="0" applyFill="1" applyBorder="1" applyAlignment="1">
      <alignment horizontal="center" vertical="top" wrapText="1"/>
    </xf>
    <xf numFmtId="0" fontId="0" fillId="5" borderId="5" xfId="0" applyFill="1" applyBorder="1" applyAlignment="1">
      <alignment horizontal="center" vertical="top" wrapText="1"/>
    </xf>
    <xf numFmtId="0" fontId="0" fillId="5" borderId="7" xfId="0" applyFill="1" applyBorder="1" applyAlignment="1">
      <alignment horizontal="center" vertical="top" wrapText="1"/>
    </xf>
    <xf numFmtId="43" fontId="1" fillId="4" borderId="5" xfId="1" applyFont="1" applyFill="1" applyBorder="1" applyAlignment="1">
      <alignment horizontal="center" vertical="center" wrapText="1"/>
    </xf>
    <xf numFmtId="43" fontId="1" fillId="4" borderId="6" xfId="1" applyFont="1" applyFill="1" applyBorder="1" applyAlignment="1">
      <alignment horizontal="center" vertical="center" wrapText="1"/>
    </xf>
    <xf numFmtId="43" fontId="1" fillId="4" borderId="7" xfId="1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top" wrapText="1"/>
    </xf>
    <xf numFmtId="43" fontId="3" fillId="3" borderId="4" xfId="1" applyFont="1" applyFill="1" applyBorder="1" applyAlignment="1">
      <alignment horizontal="center" vertical="top" wrapText="1"/>
    </xf>
    <xf numFmtId="0" fontId="5" fillId="0" borderId="2" xfId="0" applyFont="1" applyBorder="1" applyProtection="1">
      <protection hidden="1"/>
    </xf>
    <xf numFmtId="0" fontId="6" fillId="7" borderId="2" xfId="0" applyFont="1" applyFill="1" applyBorder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8" borderId="2" xfId="0" applyFont="1" applyFill="1" applyBorder="1" applyAlignment="1">
      <alignment horizontal="center"/>
    </xf>
    <xf numFmtId="43" fontId="7" fillId="5" borderId="2" xfId="1" applyFont="1" applyFill="1" applyBorder="1"/>
    <xf numFmtId="43" fontId="7" fillId="8" borderId="2" xfId="1" applyFont="1" applyFill="1" applyBorder="1" applyAlignment="1">
      <alignment horizontal="center"/>
    </xf>
    <xf numFmtId="43" fontId="7" fillId="0" borderId="2" xfId="1" applyFont="1" applyBorder="1"/>
    <xf numFmtId="43" fontId="7" fillId="0" borderId="0" xfId="1" applyFont="1"/>
    <xf numFmtId="0" fontId="8" fillId="9" borderId="0" xfId="0" applyFont="1" applyFill="1" applyAlignment="1">
      <alignment horizontal="center"/>
    </xf>
    <xf numFmtId="0" fontId="7" fillId="9" borderId="0" xfId="0" applyFont="1" applyFill="1"/>
    <xf numFmtId="0" fontId="8" fillId="9" borderId="0" xfId="0" applyFont="1" applyFill="1"/>
    <xf numFmtId="43" fontId="7" fillId="9" borderId="0" xfId="1" applyFont="1" applyFill="1"/>
    <xf numFmtId="43" fontId="7" fillId="9" borderId="0" xfId="1" applyFont="1" applyFill="1" applyAlignment="1">
      <alignment horizontal="right"/>
    </xf>
    <xf numFmtId="0" fontId="7" fillId="0" borderId="0" xfId="0" applyFont="1" applyAlignment="1">
      <alignment horizontal="right"/>
    </xf>
    <xf numFmtId="0" fontId="7" fillId="5" borderId="2" xfId="0" applyFont="1" applyFill="1" applyBorder="1" applyAlignment="1">
      <alignment horizontal="center"/>
    </xf>
    <xf numFmtId="0" fontId="6" fillId="7" borderId="2" xfId="0" applyFont="1" applyFill="1" applyBorder="1" applyProtection="1">
      <protection hidden="1"/>
    </xf>
    <xf numFmtId="0" fontId="7" fillId="5" borderId="2" xfId="0" applyFont="1" applyFill="1" applyBorder="1"/>
    <xf numFmtId="0" fontId="9" fillId="0" borderId="8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L17"/>
  <sheetViews>
    <sheetView workbookViewId="0">
      <selection activeCell="L14" sqref="L14"/>
    </sheetView>
  </sheetViews>
  <sheetFormatPr defaultRowHeight="14.25" x14ac:dyDescent="0.2"/>
  <cols>
    <col min="1" max="1" width="11.375" customWidth="1"/>
    <col min="2" max="2" width="11.25" customWidth="1"/>
    <col min="3" max="4" width="15.25" customWidth="1"/>
    <col min="5" max="5" width="15.25" bestFit="1" customWidth="1"/>
    <col min="6" max="6" width="8.75" customWidth="1"/>
    <col min="7" max="7" width="12.375" style="2" customWidth="1"/>
    <col min="8" max="8" width="12.125" customWidth="1"/>
    <col min="9" max="9" width="13.125" customWidth="1"/>
    <col min="10" max="11" width="13.375" customWidth="1"/>
    <col min="12" max="12" width="15.25" bestFit="1" customWidth="1"/>
    <col min="257" max="257" width="11.375" customWidth="1"/>
    <col min="258" max="258" width="11.25" customWidth="1"/>
    <col min="259" max="260" width="15.25" customWidth="1"/>
    <col min="261" max="261" width="15.25" bestFit="1" customWidth="1"/>
    <col min="262" max="262" width="8.75" customWidth="1"/>
    <col min="263" max="263" width="12.375" customWidth="1"/>
    <col min="264" max="264" width="12.125" customWidth="1"/>
    <col min="265" max="265" width="13.125" customWidth="1"/>
    <col min="266" max="267" width="13.375" customWidth="1"/>
    <col min="268" max="268" width="15.25" bestFit="1" customWidth="1"/>
    <col min="513" max="513" width="11.375" customWidth="1"/>
    <col min="514" max="514" width="11.25" customWidth="1"/>
    <col min="515" max="516" width="15.25" customWidth="1"/>
    <col min="517" max="517" width="15.25" bestFit="1" customWidth="1"/>
    <col min="518" max="518" width="8.75" customWidth="1"/>
    <col min="519" max="519" width="12.375" customWidth="1"/>
    <col min="520" max="520" width="12.125" customWidth="1"/>
    <col min="521" max="521" width="13.125" customWidth="1"/>
    <col min="522" max="523" width="13.375" customWidth="1"/>
    <col min="524" max="524" width="15.25" bestFit="1" customWidth="1"/>
    <col min="769" max="769" width="11.375" customWidth="1"/>
    <col min="770" max="770" width="11.25" customWidth="1"/>
    <col min="771" max="772" width="15.25" customWidth="1"/>
    <col min="773" max="773" width="15.25" bestFit="1" customWidth="1"/>
    <col min="774" max="774" width="8.75" customWidth="1"/>
    <col min="775" max="775" width="12.375" customWidth="1"/>
    <col min="776" max="776" width="12.125" customWidth="1"/>
    <col min="777" max="777" width="13.125" customWidth="1"/>
    <col min="778" max="779" width="13.375" customWidth="1"/>
    <col min="780" max="780" width="15.25" bestFit="1" customWidth="1"/>
    <col min="1025" max="1025" width="11.375" customWidth="1"/>
    <col min="1026" max="1026" width="11.25" customWidth="1"/>
    <col min="1027" max="1028" width="15.25" customWidth="1"/>
    <col min="1029" max="1029" width="15.25" bestFit="1" customWidth="1"/>
    <col min="1030" max="1030" width="8.75" customWidth="1"/>
    <col min="1031" max="1031" width="12.375" customWidth="1"/>
    <col min="1032" max="1032" width="12.125" customWidth="1"/>
    <col min="1033" max="1033" width="13.125" customWidth="1"/>
    <col min="1034" max="1035" width="13.375" customWidth="1"/>
    <col min="1036" max="1036" width="15.25" bestFit="1" customWidth="1"/>
    <col min="1281" max="1281" width="11.375" customWidth="1"/>
    <col min="1282" max="1282" width="11.25" customWidth="1"/>
    <col min="1283" max="1284" width="15.25" customWidth="1"/>
    <col min="1285" max="1285" width="15.25" bestFit="1" customWidth="1"/>
    <col min="1286" max="1286" width="8.75" customWidth="1"/>
    <col min="1287" max="1287" width="12.375" customWidth="1"/>
    <col min="1288" max="1288" width="12.125" customWidth="1"/>
    <col min="1289" max="1289" width="13.125" customWidth="1"/>
    <col min="1290" max="1291" width="13.375" customWidth="1"/>
    <col min="1292" max="1292" width="15.25" bestFit="1" customWidth="1"/>
    <col min="1537" max="1537" width="11.375" customWidth="1"/>
    <col min="1538" max="1538" width="11.25" customWidth="1"/>
    <col min="1539" max="1540" width="15.25" customWidth="1"/>
    <col min="1541" max="1541" width="15.25" bestFit="1" customWidth="1"/>
    <col min="1542" max="1542" width="8.75" customWidth="1"/>
    <col min="1543" max="1543" width="12.375" customWidth="1"/>
    <col min="1544" max="1544" width="12.125" customWidth="1"/>
    <col min="1545" max="1545" width="13.125" customWidth="1"/>
    <col min="1546" max="1547" width="13.375" customWidth="1"/>
    <col min="1548" max="1548" width="15.25" bestFit="1" customWidth="1"/>
    <col min="1793" max="1793" width="11.375" customWidth="1"/>
    <col min="1794" max="1794" width="11.25" customWidth="1"/>
    <col min="1795" max="1796" width="15.25" customWidth="1"/>
    <col min="1797" max="1797" width="15.25" bestFit="1" customWidth="1"/>
    <col min="1798" max="1798" width="8.75" customWidth="1"/>
    <col min="1799" max="1799" width="12.375" customWidth="1"/>
    <col min="1800" max="1800" width="12.125" customWidth="1"/>
    <col min="1801" max="1801" width="13.125" customWidth="1"/>
    <col min="1802" max="1803" width="13.375" customWidth="1"/>
    <col min="1804" max="1804" width="15.25" bestFit="1" customWidth="1"/>
    <col min="2049" max="2049" width="11.375" customWidth="1"/>
    <col min="2050" max="2050" width="11.25" customWidth="1"/>
    <col min="2051" max="2052" width="15.25" customWidth="1"/>
    <col min="2053" max="2053" width="15.25" bestFit="1" customWidth="1"/>
    <col min="2054" max="2054" width="8.75" customWidth="1"/>
    <col min="2055" max="2055" width="12.375" customWidth="1"/>
    <col min="2056" max="2056" width="12.125" customWidth="1"/>
    <col min="2057" max="2057" width="13.125" customWidth="1"/>
    <col min="2058" max="2059" width="13.375" customWidth="1"/>
    <col min="2060" max="2060" width="15.25" bestFit="1" customWidth="1"/>
    <col min="2305" max="2305" width="11.375" customWidth="1"/>
    <col min="2306" max="2306" width="11.25" customWidth="1"/>
    <col min="2307" max="2308" width="15.25" customWidth="1"/>
    <col min="2309" max="2309" width="15.25" bestFit="1" customWidth="1"/>
    <col min="2310" max="2310" width="8.75" customWidth="1"/>
    <col min="2311" max="2311" width="12.375" customWidth="1"/>
    <col min="2312" max="2312" width="12.125" customWidth="1"/>
    <col min="2313" max="2313" width="13.125" customWidth="1"/>
    <col min="2314" max="2315" width="13.375" customWidth="1"/>
    <col min="2316" max="2316" width="15.25" bestFit="1" customWidth="1"/>
    <col min="2561" max="2561" width="11.375" customWidth="1"/>
    <col min="2562" max="2562" width="11.25" customWidth="1"/>
    <col min="2563" max="2564" width="15.25" customWidth="1"/>
    <col min="2565" max="2565" width="15.25" bestFit="1" customWidth="1"/>
    <col min="2566" max="2566" width="8.75" customWidth="1"/>
    <col min="2567" max="2567" width="12.375" customWidth="1"/>
    <col min="2568" max="2568" width="12.125" customWidth="1"/>
    <col min="2569" max="2569" width="13.125" customWidth="1"/>
    <col min="2570" max="2571" width="13.375" customWidth="1"/>
    <col min="2572" max="2572" width="15.25" bestFit="1" customWidth="1"/>
    <col min="2817" max="2817" width="11.375" customWidth="1"/>
    <col min="2818" max="2818" width="11.25" customWidth="1"/>
    <col min="2819" max="2820" width="15.25" customWidth="1"/>
    <col min="2821" max="2821" width="15.25" bestFit="1" customWidth="1"/>
    <col min="2822" max="2822" width="8.75" customWidth="1"/>
    <col min="2823" max="2823" width="12.375" customWidth="1"/>
    <col min="2824" max="2824" width="12.125" customWidth="1"/>
    <col min="2825" max="2825" width="13.125" customWidth="1"/>
    <col min="2826" max="2827" width="13.375" customWidth="1"/>
    <col min="2828" max="2828" width="15.25" bestFit="1" customWidth="1"/>
    <col min="3073" max="3073" width="11.375" customWidth="1"/>
    <col min="3074" max="3074" width="11.25" customWidth="1"/>
    <col min="3075" max="3076" width="15.25" customWidth="1"/>
    <col min="3077" max="3077" width="15.25" bestFit="1" customWidth="1"/>
    <col min="3078" max="3078" width="8.75" customWidth="1"/>
    <col min="3079" max="3079" width="12.375" customWidth="1"/>
    <col min="3080" max="3080" width="12.125" customWidth="1"/>
    <col min="3081" max="3081" width="13.125" customWidth="1"/>
    <col min="3082" max="3083" width="13.375" customWidth="1"/>
    <col min="3084" max="3084" width="15.25" bestFit="1" customWidth="1"/>
    <col min="3329" max="3329" width="11.375" customWidth="1"/>
    <col min="3330" max="3330" width="11.25" customWidth="1"/>
    <col min="3331" max="3332" width="15.25" customWidth="1"/>
    <col min="3333" max="3333" width="15.25" bestFit="1" customWidth="1"/>
    <col min="3334" max="3334" width="8.75" customWidth="1"/>
    <col min="3335" max="3335" width="12.375" customWidth="1"/>
    <col min="3336" max="3336" width="12.125" customWidth="1"/>
    <col min="3337" max="3337" width="13.125" customWidth="1"/>
    <col min="3338" max="3339" width="13.375" customWidth="1"/>
    <col min="3340" max="3340" width="15.25" bestFit="1" customWidth="1"/>
    <col min="3585" max="3585" width="11.375" customWidth="1"/>
    <col min="3586" max="3586" width="11.25" customWidth="1"/>
    <col min="3587" max="3588" width="15.25" customWidth="1"/>
    <col min="3589" max="3589" width="15.25" bestFit="1" customWidth="1"/>
    <col min="3590" max="3590" width="8.75" customWidth="1"/>
    <col min="3591" max="3591" width="12.375" customWidth="1"/>
    <col min="3592" max="3592" width="12.125" customWidth="1"/>
    <col min="3593" max="3593" width="13.125" customWidth="1"/>
    <col min="3594" max="3595" width="13.375" customWidth="1"/>
    <col min="3596" max="3596" width="15.25" bestFit="1" customWidth="1"/>
    <col min="3841" max="3841" width="11.375" customWidth="1"/>
    <col min="3842" max="3842" width="11.25" customWidth="1"/>
    <col min="3843" max="3844" width="15.25" customWidth="1"/>
    <col min="3845" max="3845" width="15.25" bestFit="1" customWidth="1"/>
    <col min="3846" max="3846" width="8.75" customWidth="1"/>
    <col min="3847" max="3847" width="12.375" customWidth="1"/>
    <col min="3848" max="3848" width="12.125" customWidth="1"/>
    <col min="3849" max="3849" width="13.125" customWidth="1"/>
    <col min="3850" max="3851" width="13.375" customWidth="1"/>
    <col min="3852" max="3852" width="15.25" bestFit="1" customWidth="1"/>
    <col min="4097" max="4097" width="11.375" customWidth="1"/>
    <col min="4098" max="4098" width="11.25" customWidth="1"/>
    <col min="4099" max="4100" width="15.25" customWidth="1"/>
    <col min="4101" max="4101" width="15.25" bestFit="1" customWidth="1"/>
    <col min="4102" max="4102" width="8.75" customWidth="1"/>
    <col min="4103" max="4103" width="12.375" customWidth="1"/>
    <col min="4104" max="4104" width="12.125" customWidth="1"/>
    <col min="4105" max="4105" width="13.125" customWidth="1"/>
    <col min="4106" max="4107" width="13.375" customWidth="1"/>
    <col min="4108" max="4108" width="15.25" bestFit="1" customWidth="1"/>
    <col min="4353" max="4353" width="11.375" customWidth="1"/>
    <col min="4354" max="4354" width="11.25" customWidth="1"/>
    <col min="4355" max="4356" width="15.25" customWidth="1"/>
    <col min="4357" max="4357" width="15.25" bestFit="1" customWidth="1"/>
    <col min="4358" max="4358" width="8.75" customWidth="1"/>
    <col min="4359" max="4359" width="12.375" customWidth="1"/>
    <col min="4360" max="4360" width="12.125" customWidth="1"/>
    <col min="4361" max="4361" width="13.125" customWidth="1"/>
    <col min="4362" max="4363" width="13.375" customWidth="1"/>
    <col min="4364" max="4364" width="15.25" bestFit="1" customWidth="1"/>
    <col min="4609" max="4609" width="11.375" customWidth="1"/>
    <col min="4610" max="4610" width="11.25" customWidth="1"/>
    <col min="4611" max="4612" width="15.25" customWidth="1"/>
    <col min="4613" max="4613" width="15.25" bestFit="1" customWidth="1"/>
    <col min="4614" max="4614" width="8.75" customWidth="1"/>
    <col min="4615" max="4615" width="12.375" customWidth="1"/>
    <col min="4616" max="4616" width="12.125" customWidth="1"/>
    <col min="4617" max="4617" width="13.125" customWidth="1"/>
    <col min="4618" max="4619" width="13.375" customWidth="1"/>
    <col min="4620" max="4620" width="15.25" bestFit="1" customWidth="1"/>
    <col min="4865" max="4865" width="11.375" customWidth="1"/>
    <col min="4866" max="4866" width="11.25" customWidth="1"/>
    <col min="4867" max="4868" width="15.25" customWidth="1"/>
    <col min="4869" max="4869" width="15.25" bestFit="1" customWidth="1"/>
    <col min="4870" max="4870" width="8.75" customWidth="1"/>
    <col min="4871" max="4871" width="12.375" customWidth="1"/>
    <col min="4872" max="4872" width="12.125" customWidth="1"/>
    <col min="4873" max="4873" width="13.125" customWidth="1"/>
    <col min="4874" max="4875" width="13.375" customWidth="1"/>
    <col min="4876" max="4876" width="15.25" bestFit="1" customWidth="1"/>
    <col min="5121" max="5121" width="11.375" customWidth="1"/>
    <col min="5122" max="5122" width="11.25" customWidth="1"/>
    <col min="5123" max="5124" width="15.25" customWidth="1"/>
    <col min="5125" max="5125" width="15.25" bestFit="1" customWidth="1"/>
    <col min="5126" max="5126" width="8.75" customWidth="1"/>
    <col min="5127" max="5127" width="12.375" customWidth="1"/>
    <col min="5128" max="5128" width="12.125" customWidth="1"/>
    <col min="5129" max="5129" width="13.125" customWidth="1"/>
    <col min="5130" max="5131" width="13.375" customWidth="1"/>
    <col min="5132" max="5132" width="15.25" bestFit="1" customWidth="1"/>
    <col min="5377" max="5377" width="11.375" customWidth="1"/>
    <col min="5378" max="5378" width="11.25" customWidth="1"/>
    <col min="5379" max="5380" width="15.25" customWidth="1"/>
    <col min="5381" max="5381" width="15.25" bestFit="1" customWidth="1"/>
    <col min="5382" max="5382" width="8.75" customWidth="1"/>
    <col min="5383" max="5383" width="12.375" customWidth="1"/>
    <col min="5384" max="5384" width="12.125" customWidth="1"/>
    <col min="5385" max="5385" width="13.125" customWidth="1"/>
    <col min="5386" max="5387" width="13.375" customWidth="1"/>
    <col min="5388" max="5388" width="15.25" bestFit="1" customWidth="1"/>
    <col min="5633" max="5633" width="11.375" customWidth="1"/>
    <col min="5634" max="5634" width="11.25" customWidth="1"/>
    <col min="5635" max="5636" width="15.25" customWidth="1"/>
    <col min="5637" max="5637" width="15.25" bestFit="1" customWidth="1"/>
    <col min="5638" max="5638" width="8.75" customWidth="1"/>
    <col min="5639" max="5639" width="12.375" customWidth="1"/>
    <col min="5640" max="5640" width="12.125" customWidth="1"/>
    <col min="5641" max="5641" width="13.125" customWidth="1"/>
    <col min="5642" max="5643" width="13.375" customWidth="1"/>
    <col min="5644" max="5644" width="15.25" bestFit="1" customWidth="1"/>
    <col min="5889" max="5889" width="11.375" customWidth="1"/>
    <col min="5890" max="5890" width="11.25" customWidth="1"/>
    <col min="5891" max="5892" width="15.25" customWidth="1"/>
    <col min="5893" max="5893" width="15.25" bestFit="1" customWidth="1"/>
    <col min="5894" max="5894" width="8.75" customWidth="1"/>
    <col min="5895" max="5895" width="12.375" customWidth="1"/>
    <col min="5896" max="5896" width="12.125" customWidth="1"/>
    <col min="5897" max="5897" width="13.125" customWidth="1"/>
    <col min="5898" max="5899" width="13.375" customWidth="1"/>
    <col min="5900" max="5900" width="15.25" bestFit="1" customWidth="1"/>
    <col min="6145" max="6145" width="11.375" customWidth="1"/>
    <col min="6146" max="6146" width="11.25" customWidth="1"/>
    <col min="6147" max="6148" width="15.25" customWidth="1"/>
    <col min="6149" max="6149" width="15.25" bestFit="1" customWidth="1"/>
    <col min="6150" max="6150" width="8.75" customWidth="1"/>
    <col min="6151" max="6151" width="12.375" customWidth="1"/>
    <col min="6152" max="6152" width="12.125" customWidth="1"/>
    <col min="6153" max="6153" width="13.125" customWidth="1"/>
    <col min="6154" max="6155" width="13.375" customWidth="1"/>
    <col min="6156" max="6156" width="15.25" bestFit="1" customWidth="1"/>
    <col min="6401" max="6401" width="11.375" customWidth="1"/>
    <col min="6402" max="6402" width="11.25" customWidth="1"/>
    <col min="6403" max="6404" width="15.25" customWidth="1"/>
    <col min="6405" max="6405" width="15.25" bestFit="1" customWidth="1"/>
    <col min="6406" max="6406" width="8.75" customWidth="1"/>
    <col min="6407" max="6407" width="12.375" customWidth="1"/>
    <col min="6408" max="6408" width="12.125" customWidth="1"/>
    <col min="6409" max="6409" width="13.125" customWidth="1"/>
    <col min="6410" max="6411" width="13.375" customWidth="1"/>
    <col min="6412" max="6412" width="15.25" bestFit="1" customWidth="1"/>
    <col min="6657" max="6657" width="11.375" customWidth="1"/>
    <col min="6658" max="6658" width="11.25" customWidth="1"/>
    <col min="6659" max="6660" width="15.25" customWidth="1"/>
    <col min="6661" max="6661" width="15.25" bestFit="1" customWidth="1"/>
    <col min="6662" max="6662" width="8.75" customWidth="1"/>
    <col min="6663" max="6663" width="12.375" customWidth="1"/>
    <col min="6664" max="6664" width="12.125" customWidth="1"/>
    <col min="6665" max="6665" width="13.125" customWidth="1"/>
    <col min="6666" max="6667" width="13.375" customWidth="1"/>
    <col min="6668" max="6668" width="15.25" bestFit="1" customWidth="1"/>
    <col min="6913" max="6913" width="11.375" customWidth="1"/>
    <col min="6914" max="6914" width="11.25" customWidth="1"/>
    <col min="6915" max="6916" width="15.25" customWidth="1"/>
    <col min="6917" max="6917" width="15.25" bestFit="1" customWidth="1"/>
    <col min="6918" max="6918" width="8.75" customWidth="1"/>
    <col min="6919" max="6919" width="12.375" customWidth="1"/>
    <col min="6920" max="6920" width="12.125" customWidth="1"/>
    <col min="6921" max="6921" width="13.125" customWidth="1"/>
    <col min="6922" max="6923" width="13.375" customWidth="1"/>
    <col min="6924" max="6924" width="15.25" bestFit="1" customWidth="1"/>
    <col min="7169" max="7169" width="11.375" customWidth="1"/>
    <col min="7170" max="7170" width="11.25" customWidth="1"/>
    <col min="7171" max="7172" width="15.25" customWidth="1"/>
    <col min="7173" max="7173" width="15.25" bestFit="1" customWidth="1"/>
    <col min="7174" max="7174" width="8.75" customWidth="1"/>
    <col min="7175" max="7175" width="12.375" customWidth="1"/>
    <col min="7176" max="7176" width="12.125" customWidth="1"/>
    <col min="7177" max="7177" width="13.125" customWidth="1"/>
    <col min="7178" max="7179" width="13.375" customWidth="1"/>
    <col min="7180" max="7180" width="15.25" bestFit="1" customWidth="1"/>
    <col min="7425" max="7425" width="11.375" customWidth="1"/>
    <col min="7426" max="7426" width="11.25" customWidth="1"/>
    <col min="7427" max="7428" width="15.25" customWidth="1"/>
    <col min="7429" max="7429" width="15.25" bestFit="1" customWidth="1"/>
    <col min="7430" max="7430" width="8.75" customWidth="1"/>
    <col min="7431" max="7431" width="12.375" customWidth="1"/>
    <col min="7432" max="7432" width="12.125" customWidth="1"/>
    <col min="7433" max="7433" width="13.125" customWidth="1"/>
    <col min="7434" max="7435" width="13.375" customWidth="1"/>
    <col min="7436" max="7436" width="15.25" bestFit="1" customWidth="1"/>
    <col min="7681" max="7681" width="11.375" customWidth="1"/>
    <col min="7682" max="7682" width="11.25" customWidth="1"/>
    <col min="7683" max="7684" width="15.25" customWidth="1"/>
    <col min="7685" max="7685" width="15.25" bestFit="1" customWidth="1"/>
    <col min="7686" max="7686" width="8.75" customWidth="1"/>
    <col min="7687" max="7687" width="12.375" customWidth="1"/>
    <col min="7688" max="7688" width="12.125" customWidth="1"/>
    <col min="7689" max="7689" width="13.125" customWidth="1"/>
    <col min="7690" max="7691" width="13.375" customWidth="1"/>
    <col min="7692" max="7692" width="15.25" bestFit="1" customWidth="1"/>
    <col min="7937" max="7937" width="11.375" customWidth="1"/>
    <col min="7938" max="7938" width="11.25" customWidth="1"/>
    <col min="7939" max="7940" width="15.25" customWidth="1"/>
    <col min="7941" max="7941" width="15.25" bestFit="1" customWidth="1"/>
    <col min="7942" max="7942" width="8.75" customWidth="1"/>
    <col min="7943" max="7943" width="12.375" customWidth="1"/>
    <col min="7944" max="7944" width="12.125" customWidth="1"/>
    <col min="7945" max="7945" width="13.125" customWidth="1"/>
    <col min="7946" max="7947" width="13.375" customWidth="1"/>
    <col min="7948" max="7948" width="15.25" bestFit="1" customWidth="1"/>
    <col min="8193" max="8193" width="11.375" customWidth="1"/>
    <col min="8194" max="8194" width="11.25" customWidth="1"/>
    <col min="8195" max="8196" width="15.25" customWidth="1"/>
    <col min="8197" max="8197" width="15.25" bestFit="1" customWidth="1"/>
    <col min="8198" max="8198" width="8.75" customWidth="1"/>
    <col min="8199" max="8199" width="12.375" customWidth="1"/>
    <col min="8200" max="8200" width="12.125" customWidth="1"/>
    <col min="8201" max="8201" width="13.125" customWidth="1"/>
    <col min="8202" max="8203" width="13.375" customWidth="1"/>
    <col min="8204" max="8204" width="15.25" bestFit="1" customWidth="1"/>
    <col min="8449" max="8449" width="11.375" customWidth="1"/>
    <col min="8450" max="8450" width="11.25" customWidth="1"/>
    <col min="8451" max="8452" width="15.25" customWidth="1"/>
    <col min="8453" max="8453" width="15.25" bestFit="1" customWidth="1"/>
    <col min="8454" max="8454" width="8.75" customWidth="1"/>
    <col min="8455" max="8455" width="12.375" customWidth="1"/>
    <col min="8456" max="8456" width="12.125" customWidth="1"/>
    <col min="8457" max="8457" width="13.125" customWidth="1"/>
    <col min="8458" max="8459" width="13.375" customWidth="1"/>
    <col min="8460" max="8460" width="15.25" bestFit="1" customWidth="1"/>
    <col min="8705" max="8705" width="11.375" customWidth="1"/>
    <col min="8706" max="8706" width="11.25" customWidth="1"/>
    <col min="8707" max="8708" width="15.25" customWidth="1"/>
    <col min="8709" max="8709" width="15.25" bestFit="1" customWidth="1"/>
    <col min="8710" max="8710" width="8.75" customWidth="1"/>
    <col min="8711" max="8711" width="12.375" customWidth="1"/>
    <col min="8712" max="8712" width="12.125" customWidth="1"/>
    <col min="8713" max="8713" width="13.125" customWidth="1"/>
    <col min="8714" max="8715" width="13.375" customWidth="1"/>
    <col min="8716" max="8716" width="15.25" bestFit="1" customWidth="1"/>
    <col min="8961" max="8961" width="11.375" customWidth="1"/>
    <col min="8962" max="8962" width="11.25" customWidth="1"/>
    <col min="8963" max="8964" width="15.25" customWidth="1"/>
    <col min="8965" max="8965" width="15.25" bestFit="1" customWidth="1"/>
    <col min="8966" max="8966" width="8.75" customWidth="1"/>
    <col min="8967" max="8967" width="12.375" customWidth="1"/>
    <col min="8968" max="8968" width="12.125" customWidth="1"/>
    <col min="8969" max="8969" width="13.125" customWidth="1"/>
    <col min="8970" max="8971" width="13.375" customWidth="1"/>
    <col min="8972" max="8972" width="15.25" bestFit="1" customWidth="1"/>
    <col min="9217" max="9217" width="11.375" customWidth="1"/>
    <col min="9218" max="9218" width="11.25" customWidth="1"/>
    <col min="9219" max="9220" width="15.25" customWidth="1"/>
    <col min="9221" max="9221" width="15.25" bestFit="1" customWidth="1"/>
    <col min="9222" max="9222" width="8.75" customWidth="1"/>
    <col min="9223" max="9223" width="12.375" customWidth="1"/>
    <col min="9224" max="9224" width="12.125" customWidth="1"/>
    <col min="9225" max="9225" width="13.125" customWidth="1"/>
    <col min="9226" max="9227" width="13.375" customWidth="1"/>
    <col min="9228" max="9228" width="15.25" bestFit="1" customWidth="1"/>
    <col min="9473" max="9473" width="11.375" customWidth="1"/>
    <col min="9474" max="9474" width="11.25" customWidth="1"/>
    <col min="9475" max="9476" width="15.25" customWidth="1"/>
    <col min="9477" max="9477" width="15.25" bestFit="1" customWidth="1"/>
    <col min="9478" max="9478" width="8.75" customWidth="1"/>
    <col min="9479" max="9479" width="12.375" customWidth="1"/>
    <col min="9480" max="9480" width="12.125" customWidth="1"/>
    <col min="9481" max="9481" width="13.125" customWidth="1"/>
    <col min="9482" max="9483" width="13.375" customWidth="1"/>
    <col min="9484" max="9484" width="15.25" bestFit="1" customWidth="1"/>
    <col min="9729" max="9729" width="11.375" customWidth="1"/>
    <col min="9730" max="9730" width="11.25" customWidth="1"/>
    <col min="9731" max="9732" width="15.25" customWidth="1"/>
    <col min="9733" max="9733" width="15.25" bestFit="1" customWidth="1"/>
    <col min="9734" max="9734" width="8.75" customWidth="1"/>
    <col min="9735" max="9735" width="12.375" customWidth="1"/>
    <col min="9736" max="9736" width="12.125" customWidth="1"/>
    <col min="9737" max="9737" width="13.125" customWidth="1"/>
    <col min="9738" max="9739" width="13.375" customWidth="1"/>
    <col min="9740" max="9740" width="15.25" bestFit="1" customWidth="1"/>
    <col min="9985" max="9985" width="11.375" customWidth="1"/>
    <col min="9986" max="9986" width="11.25" customWidth="1"/>
    <col min="9987" max="9988" width="15.25" customWidth="1"/>
    <col min="9989" max="9989" width="15.25" bestFit="1" customWidth="1"/>
    <col min="9990" max="9990" width="8.75" customWidth="1"/>
    <col min="9991" max="9991" width="12.375" customWidth="1"/>
    <col min="9992" max="9992" width="12.125" customWidth="1"/>
    <col min="9993" max="9993" width="13.125" customWidth="1"/>
    <col min="9994" max="9995" width="13.375" customWidth="1"/>
    <col min="9996" max="9996" width="15.25" bestFit="1" customWidth="1"/>
    <col min="10241" max="10241" width="11.375" customWidth="1"/>
    <col min="10242" max="10242" width="11.25" customWidth="1"/>
    <col min="10243" max="10244" width="15.25" customWidth="1"/>
    <col min="10245" max="10245" width="15.25" bestFit="1" customWidth="1"/>
    <col min="10246" max="10246" width="8.75" customWidth="1"/>
    <col min="10247" max="10247" width="12.375" customWidth="1"/>
    <col min="10248" max="10248" width="12.125" customWidth="1"/>
    <col min="10249" max="10249" width="13.125" customWidth="1"/>
    <col min="10250" max="10251" width="13.375" customWidth="1"/>
    <col min="10252" max="10252" width="15.25" bestFit="1" customWidth="1"/>
    <col min="10497" max="10497" width="11.375" customWidth="1"/>
    <col min="10498" max="10498" width="11.25" customWidth="1"/>
    <col min="10499" max="10500" width="15.25" customWidth="1"/>
    <col min="10501" max="10501" width="15.25" bestFit="1" customWidth="1"/>
    <col min="10502" max="10502" width="8.75" customWidth="1"/>
    <col min="10503" max="10503" width="12.375" customWidth="1"/>
    <col min="10504" max="10504" width="12.125" customWidth="1"/>
    <col min="10505" max="10505" width="13.125" customWidth="1"/>
    <col min="10506" max="10507" width="13.375" customWidth="1"/>
    <col min="10508" max="10508" width="15.25" bestFit="1" customWidth="1"/>
    <col min="10753" max="10753" width="11.375" customWidth="1"/>
    <col min="10754" max="10754" width="11.25" customWidth="1"/>
    <col min="10755" max="10756" width="15.25" customWidth="1"/>
    <col min="10757" max="10757" width="15.25" bestFit="1" customWidth="1"/>
    <col min="10758" max="10758" width="8.75" customWidth="1"/>
    <col min="10759" max="10759" width="12.375" customWidth="1"/>
    <col min="10760" max="10760" width="12.125" customWidth="1"/>
    <col min="10761" max="10761" width="13.125" customWidth="1"/>
    <col min="10762" max="10763" width="13.375" customWidth="1"/>
    <col min="10764" max="10764" width="15.25" bestFit="1" customWidth="1"/>
    <col min="11009" max="11009" width="11.375" customWidth="1"/>
    <col min="11010" max="11010" width="11.25" customWidth="1"/>
    <col min="11011" max="11012" width="15.25" customWidth="1"/>
    <col min="11013" max="11013" width="15.25" bestFit="1" customWidth="1"/>
    <col min="11014" max="11014" width="8.75" customWidth="1"/>
    <col min="11015" max="11015" width="12.375" customWidth="1"/>
    <col min="11016" max="11016" width="12.125" customWidth="1"/>
    <col min="11017" max="11017" width="13.125" customWidth="1"/>
    <col min="11018" max="11019" width="13.375" customWidth="1"/>
    <col min="11020" max="11020" width="15.25" bestFit="1" customWidth="1"/>
    <col min="11265" max="11265" width="11.375" customWidth="1"/>
    <col min="11266" max="11266" width="11.25" customWidth="1"/>
    <col min="11267" max="11268" width="15.25" customWidth="1"/>
    <col min="11269" max="11269" width="15.25" bestFit="1" customWidth="1"/>
    <col min="11270" max="11270" width="8.75" customWidth="1"/>
    <col min="11271" max="11271" width="12.375" customWidth="1"/>
    <col min="11272" max="11272" width="12.125" customWidth="1"/>
    <col min="11273" max="11273" width="13.125" customWidth="1"/>
    <col min="11274" max="11275" width="13.375" customWidth="1"/>
    <col min="11276" max="11276" width="15.25" bestFit="1" customWidth="1"/>
    <col min="11521" max="11521" width="11.375" customWidth="1"/>
    <col min="11522" max="11522" width="11.25" customWidth="1"/>
    <col min="11523" max="11524" width="15.25" customWidth="1"/>
    <col min="11525" max="11525" width="15.25" bestFit="1" customWidth="1"/>
    <col min="11526" max="11526" width="8.75" customWidth="1"/>
    <col min="11527" max="11527" width="12.375" customWidth="1"/>
    <col min="11528" max="11528" width="12.125" customWidth="1"/>
    <col min="11529" max="11529" width="13.125" customWidth="1"/>
    <col min="11530" max="11531" width="13.375" customWidth="1"/>
    <col min="11532" max="11532" width="15.25" bestFit="1" customWidth="1"/>
    <col min="11777" max="11777" width="11.375" customWidth="1"/>
    <col min="11778" max="11778" width="11.25" customWidth="1"/>
    <col min="11779" max="11780" width="15.25" customWidth="1"/>
    <col min="11781" max="11781" width="15.25" bestFit="1" customWidth="1"/>
    <col min="11782" max="11782" width="8.75" customWidth="1"/>
    <col min="11783" max="11783" width="12.375" customWidth="1"/>
    <col min="11784" max="11784" width="12.125" customWidth="1"/>
    <col min="11785" max="11785" width="13.125" customWidth="1"/>
    <col min="11786" max="11787" width="13.375" customWidth="1"/>
    <col min="11788" max="11788" width="15.25" bestFit="1" customWidth="1"/>
    <col min="12033" max="12033" width="11.375" customWidth="1"/>
    <col min="12034" max="12034" width="11.25" customWidth="1"/>
    <col min="12035" max="12036" width="15.25" customWidth="1"/>
    <col min="12037" max="12037" width="15.25" bestFit="1" customWidth="1"/>
    <col min="12038" max="12038" width="8.75" customWidth="1"/>
    <col min="12039" max="12039" width="12.375" customWidth="1"/>
    <col min="12040" max="12040" width="12.125" customWidth="1"/>
    <col min="12041" max="12041" width="13.125" customWidth="1"/>
    <col min="12042" max="12043" width="13.375" customWidth="1"/>
    <col min="12044" max="12044" width="15.25" bestFit="1" customWidth="1"/>
    <col min="12289" max="12289" width="11.375" customWidth="1"/>
    <col min="12290" max="12290" width="11.25" customWidth="1"/>
    <col min="12291" max="12292" width="15.25" customWidth="1"/>
    <col min="12293" max="12293" width="15.25" bestFit="1" customWidth="1"/>
    <col min="12294" max="12294" width="8.75" customWidth="1"/>
    <col min="12295" max="12295" width="12.375" customWidth="1"/>
    <col min="12296" max="12296" width="12.125" customWidth="1"/>
    <col min="12297" max="12297" width="13.125" customWidth="1"/>
    <col min="12298" max="12299" width="13.375" customWidth="1"/>
    <col min="12300" max="12300" width="15.25" bestFit="1" customWidth="1"/>
    <col min="12545" max="12545" width="11.375" customWidth="1"/>
    <col min="12546" max="12546" width="11.25" customWidth="1"/>
    <col min="12547" max="12548" width="15.25" customWidth="1"/>
    <col min="12549" max="12549" width="15.25" bestFit="1" customWidth="1"/>
    <col min="12550" max="12550" width="8.75" customWidth="1"/>
    <col min="12551" max="12551" width="12.375" customWidth="1"/>
    <col min="12552" max="12552" width="12.125" customWidth="1"/>
    <col min="12553" max="12553" width="13.125" customWidth="1"/>
    <col min="12554" max="12555" width="13.375" customWidth="1"/>
    <col min="12556" max="12556" width="15.25" bestFit="1" customWidth="1"/>
    <col min="12801" max="12801" width="11.375" customWidth="1"/>
    <col min="12802" max="12802" width="11.25" customWidth="1"/>
    <col min="12803" max="12804" width="15.25" customWidth="1"/>
    <col min="12805" max="12805" width="15.25" bestFit="1" customWidth="1"/>
    <col min="12806" max="12806" width="8.75" customWidth="1"/>
    <col min="12807" max="12807" width="12.375" customWidth="1"/>
    <col min="12808" max="12808" width="12.125" customWidth="1"/>
    <col min="12809" max="12809" width="13.125" customWidth="1"/>
    <col min="12810" max="12811" width="13.375" customWidth="1"/>
    <col min="12812" max="12812" width="15.25" bestFit="1" customWidth="1"/>
    <col min="13057" max="13057" width="11.375" customWidth="1"/>
    <col min="13058" max="13058" width="11.25" customWidth="1"/>
    <col min="13059" max="13060" width="15.25" customWidth="1"/>
    <col min="13061" max="13061" width="15.25" bestFit="1" customWidth="1"/>
    <col min="13062" max="13062" width="8.75" customWidth="1"/>
    <col min="13063" max="13063" width="12.375" customWidth="1"/>
    <col min="13064" max="13064" width="12.125" customWidth="1"/>
    <col min="13065" max="13065" width="13.125" customWidth="1"/>
    <col min="13066" max="13067" width="13.375" customWidth="1"/>
    <col min="13068" max="13068" width="15.25" bestFit="1" customWidth="1"/>
    <col min="13313" max="13313" width="11.375" customWidth="1"/>
    <col min="13314" max="13314" width="11.25" customWidth="1"/>
    <col min="13315" max="13316" width="15.25" customWidth="1"/>
    <col min="13317" max="13317" width="15.25" bestFit="1" customWidth="1"/>
    <col min="13318" max="13318" width="8.75" customWidth="1"/>
    <col min="13319" max="13319" width="12.375" customWidth="1"/>
    <col min="13320" max="13320" width="12.125" customWidth="1"/>
    <col min="13321" max="13321" width="13.125" customWidth="1"/>
    <col min="13322" max="13323" width="13.375" customWidth="1"/>
    <col min="13324" max="13324" width="15.25" bestFit="1" customWidth="1"/>
    <col min="13569" max="13569" width="11.375" customWidth="1"/>
    <col min="13570" max="13570" width="11.25" customWidth="1"/>
    <col min="13571" max="13572" width="15.25" customWidth="1"/>
    <col min="13573" max="13573" width="15.25" bestFit="1" customWidth="1"/>
    <col min="13574" max="13574" width="8.75" customWidth="1"/>
    <col min="13575" max="13575" width="12.375" customWidth="1"/>
    <col min="13576" max="13576" width="12.125" customWidth="1"/>
    <col min="13577" max="13577" width="13.125" customWidth="1"/>
    <col min="13578" max="13579" width="13.375" customWidth="1"/>
    <col min="13580" max="13580" width="15.25" bestFit="1" customWidth="1"/>
    <col min="13825" max="13825" width="11.375" customWidth="1"/>
    <col min="13826" max="13826" width="11.25" customWidth="1"/>
    <col min="13827" max="13828" width="15.25" customWidth="1"/>
    <col min="13829" max="13829" width="15.25" bestFit="1" customWidth="1"/>
    <col min="13830" max="13830" width="8.75" customWidth="1"/>
    <col min="13831" max="13831" width="12.375" customWidth="1"/>
    <col min="13832" max="13832" width="12.125" customWidth="1"/>
    <col min="13833" max="13833" width="13.125" customWidth="1"/>
    <col min="13834" max="13835" width="13.375" customWidth="1"/>
    <col min="13836" max="13836" width="15.25" bestFit="1" customWidth="1"/>
    <col min="14081" max="14081" width="11.375" customWidth="1"/>
    <col min="14082" max="14082" width="11.25" customWidth="1"/>
    <col min="14083" max="14084" width="15.25" customWidth="1"/>
    <col min="14085" max="14085" width="15.25" bestFit="1" customWidth="1"/>
    <col min="14086" max="14086" width="8.75" customWidth="1"/>
    <col min="14087" max="14087" width="12.375" customWidth="1"/>
    <col min="14088" max="14088" width="12.125" customWidth="1"/>
    <col min="14089" max="14089" width="13.125" customWidth="1"/>
    <col min="14090" max="14091" width="13.375" customWidth="1"/>
    <col min="14092" max="14092" width="15.25" bestFit="1" customWidth="1"/>
    <col min="14337" max="14337" width="11.375" customWidth="1"/>
    <col min="14338" max="14338" width="11.25" customWidth="1"/>
    <col min="14339" max="14340" width="15.25" customWidth="1"/>
    <col min="14341" max="14341" width="15.25" bestFit="1" customWidth="1"/>
    <col min="14342" max="14342" width="8.75" customWidth="1"/>
    <col min="14343" max="14343" width="12.375" customWidth="1"/>
    <col min="14344" max="14344" width="12.125" customWidth="1"/>
    <col min="14345" max="14345" width="13.125" customWidth="1"/>
    <col min="14346" max="14347" width="13.375" customWidth="1"/>
    <col min="14348" max="14348" width="15.25" bestFit="1" customWidth="1"/>
    <col min="14593" max="14593" width="11.375" customWidth="1"/>
    <col min="14594" max="14594" width="11.25" customWidth="1"/>
    <col min="14595" max="14596" width="15.25" customWidth="1"/>
    <col min="14597" max="14597" width="15.25" bestFit="1" customWidth="1"/>
    <col min="14598" max="14598" width="8.75" customWidth="1"/>
    <col min="14599" max="14599" width="12.375" customWidth="1"/>
    <col min="14600" max="14600" width="12.125" customWidth="1"/>
    <col min="14601" max="14601" width="13.125" customWidth="1"/>
    <col min="14602" max="14603" width="13.375" customWidth="1"/>
    <col min="14604" max="14604" width="15.25" bestFit="1" customWidth="1"/>
    <col min="14849" max="14849" width="11.375" customWidth="1"/>
    <col min="14850" max="14850" width="11.25" customWidth="1"/>
    <col min="14851" max="14852" width="15.25" customWidth="1"/>
    <col min="14853" max="14853" width="15.25" bestFit="1" customWidth="1"/>
    <col min="14854" max="14854" width="8.75" customWidth="1"/>
    <col min="14855" max="14855" width="12.375" customWidth="1"/>
    <col min="14856" max="14856" width="12.125" customWidth="1"/>
    <col min="14857" max="14857" width="13.125" customWidth="1"/>
    <col min="14858" max="14859" width="13.375" customWidth="1"/>
    <col min="14860" max="14860" width="15.25" bestFit="1" customWidth="1"/>
    <col min="15105" max="15105" width="11.375" customWidth="1"/>
    <col min="15106" max="15106" width="11.25" customWidth="1"/>
    <col min="15107" max="15108" width="15.25" customWidth="1"/>
    <col min="15109" max="15109" width="15.25" bestFit="1" customWidth="1"/>
    <col min="15110" max="15110" width="8.75" customWidth="1"/>
    <col min="15111" max="15111" width="12.375" customWidth="1"/>
    <col min="15112" max="15112" width="12.125" customWidth="1"/>
    <col min="15113" max="15113" width="13.125" customWidth="1"/>
    <col min="15114" max="15115" width="13.375" customWidth="1"/>
    <col min="15116" max="15116" width="15.25" bestFit="1" customWidth="1"/>
    <col min="15361" max="15361" width="11.375" customWidth="1"/>
    <col min="15362" max="15362" width="11.25" customWidth="1"/>
    <col min="15363" max="15364" width="15.25" customWidth="1"/>
    <col min="15365" max="15365" width="15.25" bestFit="1" customWidth="1"/>
    <col min="15366" max="15366" width="8.75" customWidth="1"/>
    <col min="15367" max="15367" width="12.375" customWidth="1"/>
    <col min="15368" max="15368" width="12.125" customWidth="1"/>
    <col min="15369" max="15369" width="13.125" customWidth="1"/>
    <col min="15370" max="15371" width="13.375" customWidth="1"/>
    <col min="15372" max="15372" width="15.25" bestFit="1" customWidth="1"/>
    <col min="15617" max="15617" width="11.375" customWidth="1"/>
    <col min="15618" max="15618" width="11.25" customWidth="1"/>
    <col min="15619" max="15620" width="15.25" customWidth="1"/>
    <col min="15621" max="15621" width="15.25" bestFit="1" customWidth="1"/>
    <col min="15622" max="15622" width="8.75" customWidth="1"/>
    <col min="15623" max="15623" width="12.375" customWidth="1"/>
    <col min="15624" max="15624" width="12.125" customWidth="1"/>
    <col min="15625" max="15625" width="13.125" customWidth="1"/>
    <col min="15626" max="15627" width="13.375" customWidth="1"/>
    <col min="15628" max="15628" width="15.25" bestFit="1" customWidth="1"/>
    <col min="15873" max="15873" width="11.375" customWidth="1"/>
    <col min="15874" max="15874" width="11.25" customWidth="1"/>
    <col min="15875" max="15876" width="15.25" customWidth="1"/>
    <col min="15877" max="15877" width="15.25" bestFit="1" customWidth="1"/>
    <col min="15878" max="15878" width="8.75" customWidth="1"/>
    <col min="15879" max="15879" width="12.375" customWidth="1"/>
    <col min="15880" max="15880" width="12.125" customWidth="1"/>
    <col min="15881" max="15881" width="13.125" customWidth="1"/>
    <col min="15882" max="15883" width="13.375" customWidth="1"/>
    <col min="15884" max="15884" width="15.25" bestFit="1" customWidth="1"/>
    <col min="16129" max="16129" width="11.375" customWidth="1"/>
    <col min="16130" max="16130" width="11.25" customWidth="1"/>
    <col min="16131" max="16132" width="15.25" customWidth="1"/>
    <col min="16133" max="16133" width="15.25" bestFit="1" customWidth="1"/>
    <col min="16134" max="16134" width="8.75" customWidth="1"/>
    <col min="16135" max="16135" width="12.375" customWidth="1"/>
    <col min="16136" max="16136" width="12.125" customWidth="1"/>
    <col min="16137" max="16137" width="13.125" customWidth="1"/>
    <col min="16138" max="16139" width="13.375" customWidth="1"/>
    <col min="16140" max="16140" width="15.25" bestFit="1" customWidth="1"/>
  </cols>
  <sheetData>
    <row r="2" spans="1:12" x14ac:dyDescent="0.2">
      <c r="A2" s="1" t="s">
        <v>11</v>
      </c>
    </row>
    <row r="4" spans="1:12" ht="14.25" customHeight="1" x14ac:dyDescent="0.2">
      <c r="A4" s="3" t="s">
        <v>12</v>
      </c>
      <c r="B4" s="40" t="s">
        <v>13</v>
      </c>
      <c r="C4" s="37" t="s">
        <v>14</v>
      </c>
      <c r="D4" s="38"/>
      <c r="E4" s="38"/>
      <c r="F4" s="39"/>
      <c r="G4" s="35" t="s">
        <v>0</v>
      </c>
      <c r="H4" s="36"/>
      <c r="I4" s="32" t="s">
        <v>1</v>
      </c>
      <c r="J4" s="33"/>
      <c r="K4" s="34"/>
      <c r="L4" s="30" t="s">
        <v>2</v>
      </c>
    </row>
    <row r="5" spans="1:12" s="10" customFormat="1" ht="42.75" x14ac:dyDescent="0.2">
      <c r="A5" s="4"/>
      <c r="B5" s="41"/>
      <c r="C5" s="5" t="s">
        <v>15</v>
      </c>
      <c r="D5" s="5" t="s">
        <v>16</v>
      </c>
      <c r="E5" s="5" t="s">
        <v>17</v>
      </c>
      <c r="F5" s="5" t="s">
        <v>18</v>
      </c>
      <c r="G5" s="6" t="s">
        <v>19</v>
      </c>
      <c r="H5" s="7" t="s">
        <v>3</v>
      </c>
      <c r="I5" s="8" t="s">
        <v>20</v>
      </c>
      <c r="J5" s="8" t="s">
        <v>21</v>
      </c>
      <c r="K5" s="9" t="s">
        <v>4</v>
      </c>
      <c r="L5" s="31"/>
    </row>
    <row r="6" spans="1:12" s="20" customFormat="1" ht="12.75" customHeight="1" x14ac:dyDescent="0.2">
      <c r="A6" s="11"/>
      <c r="B6" s="12" t="s">
        <v>22</v>
      </c>
      <c r="C6" s="13" t="s">
        <v>23</v>
      </c>
      <c r="D6" s="13" t="s">
        <v>24</v>
      </c>
      <c r="E6" s="13" t="s">
        <v>25</v>
      </c>
      <c r="F6" s="14" t="s">
        <v>26</v>
      </c>
      <c r="G6" s="15" t="s">
        <v>27</v>
      </c>
      <c r="H6" s="16" t="s">
        <v>5</v>
      </c>
      <c r="I6" s="17" t="s">
        <v>28</v>
      </c>
      <c r="J6" s="17" t="s">
        <v>29</v>
      </c>
      <c r="K6" s="18" t="s">
        <v>6</v>
      </c>
      <c r="L6" s="19" t="s">
        <v>7</v>
      </c>
    </row>
    <row r="7" spans="1:12" x14ac:dyDescent="0.2">
      <c r="A7" s="21" t="s">
        <v>30</v>
      </c>
      <c r="B7" s="22">
        <v>538200</v>
      </c>
      <c r="C7" s="21">
        <v>1557294.1521142048</v>
      </c>
      <c r="D7" s="21">
        <v>1516761.4825777034</v>
      </c>
      <c r="E7" s="21">
        <v>3074055.634691908</v>
      </c>
      <c r="F7" s="21">
        <v>5.7117347355851136</v>
      </c>
      <c r="G7" s="21">
        <v>136830</v>
      </c>
      <c r="H7" s="23" t="s">
        <v>8</v>
      </c>
      <c r="I7" s="21">
        <v>61640.318794855768</v>
      </c>
      <c r="J7" s="21">
        <v>60035.967639716226</v>
      </c>
      <c r="K7" s="24">
        <f>SUM(I7:J7)</f>
        <v>121676.28643457199</v>
      </c>
      <c r="L7" s="24">
        <v>3058900</v>
      </c>
    </row>
    <row r="8" spans="1:12" x14ac:dyDescent="0.2">
      <c r="A8" s="21" t="s">
        <v>31</v>
      </c>
      <c r="B8" s="22">
        <v>331581</v>
      </c>
      <c r="C8" s="21">
        <v>1009933.9948995289</v>
      </c>
      <c r="D8" s="21">
        <v>1038294.9113394389</v>
      </c>
      <c r="E8" s="21">
        <v>2048228.9062389678</v>
      </c>
      <c r="F8" s="21">
        <v>6.1771600490949954</v>
      </c>
      <c r="G8" s="21">
        <v>0</v>
      </c>
      <c r="H8" s="21">
        <v>0</v>
      </c>
      <c r="I8" s="21">
        <v>39974.884207234776</v>
      </c>
      <c r="J8" s="21">
        <v>41097.456926266037</v>
      </c>
      <c r="K8" s="24">
        <f t="shared" ref="K8:K13" si="0">SUM(I8:J8)</f>
        <v>81072.341133500813</v>
      </c>
      <c r="L8" s="24">
        <v>2129300</v>
      </c>
    </row>
    <row r="9" spans="1:12" x14ac:dyDescent="0.2">
      <c r="A9" s="21" t="s">
        <v>32</v>
      </c>
      <c r="B9" s="22">
        <v>505728</v>
      </c>
      <c r="C9" s="21">
        <v>1386318.0020426202</v>
      </c>
      <c r="D9" s="21">
        <v>1583609.4617058025</v>
      </c>
      <c r="E9" s="21">
        <v>2969927.4637484225</v>
      </c>
      <c r="F9" s="21">
        <v>5.8725786662957606</v>
      </c>
      <c r="G9" s="21">
        <v>0</v>
      </c>
      <c r="H9" s="21">
        <v>0</v>
      </c>
      <c r="I9" s="21">
        <v>54872.795535090328</v>
      </c>
      <c r="J9" s="21">
        <v>62681.922958211326</v>
      </c>
      <c r="K9" s="24">
        <f t="shared" si="0"/>
        <v>117554.71849330165</v>
      </c>
      <c r="L9" s="24">
        <v>3087480</v>
      </c>
    </row>
    <row r="10" spans="1:12" x14ac:dyDescent="0.2">
      <c r="A10" s="21" t="s">
        <v>33</v>
      </c>
      <c r="B10" s="22">
        <v>855781</v>
      </c>
      <c r="C10" s="21">
        <v>2606549.6035331148</v>
      </c>
      <c r="D10" s="21">
        <v>2679746.6004414493</v>
      </c>
      <c r="E10" s="21">
        <v>5286296.2039745636</v>
      </c>
      <c r="F10" s="21">
        <v>6.1771600490949945</v>
      </c>
      <c r="G10" s="21">
        <v>0</v>
      </c>
      <c r="H10" s="21">
        <v>0</v>
      </c>
      <c r="I10" s="21">
        <v>103171.61231117461</v>
      </c>
      <c r="J10" s="21">
        <v>106068.87241976132</v>
      </c>
      <c r="K10" s="24">
        <f t="shared" si="0"/>
        <v>209240.48473093595</v>
      </c>
      <c r="L10" s="24">
        <v>5495540</v>
      </c>
    </row>
    <row r="11" spans="1:12" x14ac:dyDescent="0.2">
      <c r="A11" s="21" t="s">
        <v>34</v>
      </c>
      <c r="B11" s="22">
        <v>380380</v>
      </c>
      <c r="C11" s="21">
        <v>1158566.6638917271</v>
      </c>
      <c r="D11" s="21">
        <v>1131546.4018038756</v>
      </c>
      <c r="E11" s="21">
        <v>2290113.0656956024</v>
      </c>
      <c r="F11" s="21">
        <v>6.0205927380398609</v>
      </c>
      <c r="G11" s="21">
        <v>0</v>
      </c>
      <c r="H11" s="21">
        <v>0</v>
      </c>
      <c r="I11" s="21">
        <v>45858.014948829907</v>
      </c>
      <c r="J11" s="21">
        <v>44788.507581352438</v>
      </c>
      <c r="K11" s="24">
        <f t="shared" si="0"/>
        <v>90646.522530182352</v>
      </c>
      <c r="L11" s="24">
        <v>2380760</v>
      </c>
    </row>
    <row r="12" spans="1:12" x14ac:dyDescent="0.2">
      <c r="A12" s="21" t="s">
        <v>35</v>
      </c>
      <c r="B12" s="22">
        <v>385948</v>
      </c>
      <c r="C12" s="21">
        <v>1057973.1797573897</v>
      </c>
      <c r="D12" s="21">
        <v>1268963.6519092331</v>
      </c>
      <c r="E12" s="21">
        <v>2326936.8316666228</v>
      </c>
      <c r="F12" s="21">
        <v>6.0291459773508942</v>
      </c>
      <c r="G12" s="21">
        <v>800000</v>
      </c>
      <c r="H12" s="23" t="s">
        <v>9</v>
      </c>
      <c r="I12" s="21">
        <v>41876.35584973947</v>
      </c>
      <c r="J12" s="21">
        <v>50227.713201502651</v>
      </c>
      <c r="K12" s="24">
        <f t="shared" si="0"/>
        <v>92104.069051242113</v>
      </c>
      <c r="L12" s="24">
        <v>1619050</v>
      </c>
    </row>
    <row r="13" spans="1:12" x14ac:dyDescent="0.2">
      <c r="A13" s="21" t="s">
        <v>36</v>
      </c>
      <c r="B13" s="22">
        <v>1164241</v>
      </c>
      <c r="C13" s="21">
        <v>3723364.4037614148</v>
      </c>
      <c r="D13" s="21">
        <v>3281077.4902224969</v>
      </c>
      <c r="E13" s="21">
        <v>7004441.8939839117</v>
      </c>
      <c r="F13" s="21">
        <v>6.0163161183843483</v>
      </c>
      <c r="G13" s="21">
        <v>52712</v>
      </c>
      <c r="H13" s="23" t="s">
        <v>10</v>
      </c>
      <c r="I13" s="21">
        <v>147377.01835307511</v>
      </c>
      <c r="J13" s="21">
        <v>129870.55927319</v>
      </c>
      <c r="K13" s="24">
        <f t="shared" si="0"/>
        <v>277247.57762626512</v>
      </c>
      <c r="L13" s="24">
        <v>7228970</v>
      </c>
    </row>
    <row r="14" spans="1:12" x14ac:dyDescent="0.2">
      <c r="A14" s="25" t="s">
        <v>37</v>
      </c>
      <c r="B14" s="26">
        <v>4161859</v>
      </c>
      <c r="C14" s="25">
        <v>12500000</v>
      </c>
      <c r="D14" s="25">
        <v>12500000</v>
      </c>
      <c r="E14" s="25">
        <v>25000000</v>
      </c>
      <c r="F14" s="25">
        <v>6.006931037308088</v>
      </c>
      <c r="G14" s="25">
        <f>SUM(G7:G13)</f>
        <v>989542</v>
      </c>
      <c r="H14" s="27"/>
      <c r="I14" s="28">
        <f>SUM(I7:I13)</f>
        <v>494770.99999999988</v>
      </c>
      <c r="J14" s="28">
        <f>SUM(J7:J13)</f>
        <v>494770.99999999994</v>
      </c>
      <c r="K14" s="28">
        <f>SUM(K7:K13)</f>
        <v>989542</v>
      </c>
      <c r="L14" s="28">
        <f>SUM(L7:L13)</f>
        <v>25000000</v>
      </c>
    </row>
    <row r="15" spans="1:12" ht="14.25" customHeight="1" x14ac:dyDescent="0.2">
      <c r="A15" s="2"/>
      <c r="B15" s="2"/>
      <c r="C15" s="2"/>
      <c r="D15" s="2"/>
      <c r="E15" s="2"/>
      <c r="F15" s="2"/>
    </row>
    <row r="16" spans="1:12" ht="14.25" customHeight="1" x14ac:dyDescent="0.2">
      <c r="A16" s="29"/>
    </row>
    <row r="17" customFormat="1" ht="42.75" customHeight="1" x14ac:dyDescent="0.2"/>
  </sheetData>
  <mergeCells count="6">
    <mergeCell ref="A4:A6"/>
    <mergeCell ref="B4:B5"/>
    <mergeCell ref="C4:F4"/>
    <mergeCell ref="G4:H4"/>
    <mergeCell ref="I4:K4"/>
    <mergeCell ref="L4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35"/>
  <sheetViews>
    <sheetView tabSelected="1" zoomScaleNormal="100" workbookViewId="0">
      <pane ySplit="5" topLeftCell="A6" activePane="bottomLeft" state="frozen"/>
      <selection pane="bottomLeft" activeCell="A5" sqref="A5"/>
    </sheetView>
  </sheetViews>
  <sheetFormatPr defaultRowHeight="21" x14ac:dyDescent="0.35"/>
  <cols>
    <col min="1" max="1" width="7" style="46" customWidth="1"/>
    <col min="2" max="2" width="16.75" style="45" customWidth="1"/>
    <col min="3" max="3" width="21.125" style="45" customWidth="1"/>
    <col min="4" max="4" width="26" style="54" customWidth="1"/>
    <col min="5" max="5" width="40.5" style="45" customWidth="1"/>
    <col min="6" max="16384" width="9" style="45"/>
  </cols>
  <sheetData>
    <row r="1" spans="1:5" x14ac:dyDescent="0.35">
      <c r="E1" s="60" t="s">
        <v>46</v>
      </c>
    </row>
    <row r="2" spans="1:5" x14ac:dyDescent="0.35">
      <c r="A2" s="49" t="s">
        <v>38</v>
      </c>
      <c r="B2" s="49"/>
      <c r="C2" s="49"/>
      <c r="D2" s="49"/>
      <c r="E2" s="49"/>
    </row>
    <row r="3" spans="1:5" x14ac:dyDescent="0.35">
      <c r="A3" s="49" t="s">
        <v>48</v>
      </c>
      <c r="B3" s="49"/>
      <c r="C3" s="49"/>
      <c r="D3" s="49"/>
      <c r="E3" s="49"/>
    </row>
    <row r="4" spans="1:5" x14ac:dyDescent="0.35">
      <c r="A4" s="64" t="s">
        <v>52</v>
      </c>
      <c r="B4" s="64"/>
      <c r="C4" s="64"/>
      <c r="D4" s="64"/>
      <c r="E4" s="64"/>
    </row>
    <row r="5" spans="1:5" x14ac:dyDescent="0.35">
      <c r="A5" s="50" t="s">
        <v>39</v>
      </c>
      <c r="B5" s="50" t="s">
        <v>12</v>
      </c>
      <c r="C5" s="50" t="s">
        <v>40</v>
      </c>
      <c r="D5" s="52" t="s">
        <v>41</v>
      </c>
      <c r="E5" s="50" t="s">
        <v>42</v>
      </c>
    </row>
    <row r="6" spans="1:5" x14ac:dyDescent="0.35">
      <c r="A6" s="48">
        <v>1</v>
      </c>
      <c r="B6" s="42"/>
      <c r="C6" s="42"/>
      <c r="D6" s="53"/>
      <c r="E6" s="47"/>
    </row>
    <row r="7" spans="1:5" x14ac:dyDescent="0.35">
      <c r="A7" s="48">
        <v>2</v>
      </c>
      <c r="B7" s="42"/>
      <c r="C7" s="42"/>
      <c r="D7" s="53"/>
      <c r="E7" s="47"/>
    </row>
    <row r="8" spans="1:5" x14ac:dyDescent="0.35">
      <c r="A8" s="48">
        <v>3</v>
      </c>
      <c r="B8" s="42"/>
      <c r="C8" s="42"/>
      <c r="D8" s="53"/>
      <c r="E8" s="47"/>
    </row>
    <row r="9" spans="1:5" x14ac:dyDescent="0.35">
      <c r="A9" s="48">
        <v>4</v>
      </c>
      <c r="B9" s="42"/>
      <c r="C9" s="42"/>
      <c r="D9" s="53"/>
      <c r="E9" s="47"/>
    </row>
    <row r="10" spans="1:5" x14ac:dyDescent="0.35">
      <c r="A10" s="48">
        <v>5</v>
      </c>
      <c r="B10" s="42"/>
      <c r="C10" s="42"/>
      <c r="D10" s="53"/>
      <c r="E10" s="47"/>
    </row>
    <row r="11" spans="1:5" x14ac:dyDescent="0.35">
      <c r="A11" s="48">
        <v>6</v>
      </c>
      <c r="B11" s="42"/>
      <c r="C11" s="42"/>
      <c r="D11" s="53"/>
      <c r="E11" s="47"/>
    </row>
    <row r="12" spans="1:5" x14ac:dyDescent="0.35">
      <c r="A12" s="48">
        <v>7</v>
      </c>
      <c r="B12" s="42"/>
      <c r="C12" s="42"/>
      <c r="D12" s="53"/>
      <c r="E12" s="47"/>
    </row>
    <row r="13" spans="1:5" x14ac:dyDescent="0.35">
      <c r="A13" s="48">
        <v>8</v>
      </c>
      <c r="B13" s="42"/>
      <c r="C13" s="42"/>
      <c r="D13" s="53"/>
      <c r="E13" s="47"/>
    </row>
    <row r="14" spans="1:5" x14ac:dyDescent="0.35">
      <c r="A14" s="48">
        <v>9</v>
      </c>
      <c r="B14" s="42"/>
      <c r="C14" s="42"/>
      <c r="D14" s="53"/>
      <c r="E14" s="47"/>
    </row>
    <row r="15" spans="1:5" x14ac:dyDescent="0.35">
      <c r="A15" s="48">
        <v>10</v>
      </c>
      <c r="B15" s="42"/>
      <c r="C15" s="42"/>
      <c r="D15" s="53"/>
      <c r="E15" s="47"/>
    </row>
    <row r="16" spans="1:5" x14ac:dyDescent="0.35">
      <c r="A16" s="48">
        <v>11</v>
      </c>
      <c r="B16" s="42"/>
      <c r="C16" s="42"/>
      <c r="D16" s="53"/>
      <c r="E16" s="47"/>
    </row>
    <row r="17" spans="1:5" x14ac:dyDescent="0.35">
      <c r="A17" s="48">
        <v>12</v>
      </c>
      <c r="B17" s="42"/>
      <c r="C17" s="42"/>
      <c r="D17" s="53"/>
      <c r="E17" s="47"/>
    </row>
    <row r="18" spans="1:5" x14ac:dyDescent="0.35">
      <c r="A18" s="48">
        <v>13</v>
      </c>
      <c r="B18" s="42"/>
      <c r="C18" s="42"/>
      <c r="D18" s="53"/>
      <c r="E18" s="47"/>
    </row>
    <row r="19" spans="1:5" x14ac:dyDescent="0.35">
      <c r="A19" s="48">
        <v>14</v>
      </c>
      <c r="B19" s="42"/>
      <c r="C19" s="42"/>
      <c r="D19" s="53"/>
      <c r="E19" s="47"/>
    </row>
    <row r="20" spans="1:5" x14ac:dyDescent="0.35">
      <c r="A20" s="48">
        <v>15</v>
      </c>
      <c r="B20" s="42"/>
      <c r="C20" s="42"/>
      <c r="D20" s="53"/>
      <c r="E20" s="47"/>
    </row>
    <row r="21" spans="1:5" x14ac:dyDescent="0.35">
      <c r="A21" s="48">
        <v>16</v>
      </c>
      <c r="B21" s="42"/>
      <c r="C21" s="42"/>
      <c r="D21" s="53"/>
      <c r="E21" s="47"/>
    </row>
    <row r="22" spans="1:5" x14ac:dyDescent="0.35">
      <c r="A22" s="48">
        <v>17</v>
      </c>
      <c r="B22" s="42"/>
      <c r="C22" s="42"/>
      <c r="D22" s="53"/>
      <c r="E22" s="47"/>
    </row>
    <row r="23" spans="1:5" x14ac:dyDescent="0.35">
      <c r="A23" s="48">
        <v>18</v>
      </c>
      <c r="B23" s="42"/>
      <c r="C23" s="42"/>
      <c r="D23" s="53"/>
      <c r="E23" s="47"/>
    </row>
    <row r="24" spans="1:5" x14ac:dyDescent="0.35">
      <c r="A24" s="48">
        <v>19</v>
      </c>
      <c r="B24" s="42"/>
      <c r="C24" s="42"/>
      <c r="D24" s="53"/>
      <c r="E24" s="47"/>
    </row>
    <row r="25" spans="1:5" x14ac:dyDescent="0.35">
      <c r="A25" s="48">
        <v>20</v>
      </c>
      <c r="B25" s="42"/>
      <c r="C25" s="42"/>
      <c r="D25" s="53"/>
      <c r="E25" s="47"/>
    </row>
    <row r="26" spans="1:5" x14ac:dyDescent="0.35">
      <c r="A26" s="48">
        <v>21</v>
      </c>
      <c r="B26" s="42"/>
      <c r="C26" s="42"/>
      <c r="D26" s="53"/>
      <c r="E26" s="47"/>
    </row>
    <row r="27" spans="1:5" s="44" customFormat="1" x14ac:dyDescent="0.35">
      <c r="A27" s="61"/>
      <c r="B27" s="62" t="s">
        <v>47</v>
      </c>
      <c r="C27" s="43"/>
      <c r="D27" s="51"/>
      <c r="E27" s="63"/>
    </row>
    <row r="29" spans="1:5" x14ac:dyDescent="0.35">
      <c r="A29" s="55"/>
      <c r="B29" s="56" t="s">
        <v>43</v>
      </c>
      <c r="C29" s="57"/>
      <c r="D29" s="58"/>
      <c r="E29" s="57"/>
    </row>
    <row r="30" spans="1:5" x14ac:dyDescent="0.35">
      <c r="A30" s="55"/>
      <c r="B30" s="56" t="s">
        <v>44</v>
      </c>
      <c r="C30" s="57"/>
      <c r="D30" s="59"/>
      <c r="E30" s="57"/>
    </row>
    <row r="31" spans="1:5" x14ac:dyDescent="0.35">
      <c r="A31" s="55"/>
      <c r="B31" s="57"/>
      <c r="C31" s="57"/>
      <c r="D31" s="59"/>
      <c r="E31" s="57"/>
    </row>
    <row r="32" spans="1:5" x14ac:dyDescent="0.35">
      <c r="A32" s="55"/>
      <c r="B32" s="57"/>
      <c r="C32" s="57"/>
      <c r="D32" s="59" t="s">
        <v>45</v>
      </c>
      <c r="E32" s="57"/>
    </row>
    <row r="33" spans="1:5" x14ac:dyDescent="0.35">
      <c r="A33" s="55"/>
      <c r="B33" s="57"/>
      <c r="C33" s="57"/>
      <c r="D33" s="58"/>
      <c r="E33" s="57" t="s">
        <v>49</v>
      </c>
    </row>
    <row r="34" spans="1:5" x14ac:dyDescent="0.35">
      <c r="A34" s="55"/>
      <c r="B34" s="57"/>
      <c r="C34" s="57"/>
      <c r="D34" s="58"/>
      <c r="E34" s="57" t="s">
        <v>50</v>
      </c>
    </row>
    <row r="35" spans="1:5" x14ac:dyDescent="0.35">
      <c r="A35" s="55"/>
      <c r="B35" s="57"/>
      <c r="C35" s="57"/>
      <c r="D35" s="58"/>
      <c r="E35" s="57" t="s">
        <v>51</v>
      </c>
    </row>
  </sheetData>
  <mergeCells count="3">
    <mergeCell ref="A2:E2"/>
    <mergeCell ref="A3:E3"/>
    <mergeCell ref="A4:E4"/>
  </mergeCells>
  <printOptions horizontalCentered="1"/>
  <pageMargins left="0.11811023622047245" right="0.11811023622047245" top="0.35433070866141736" bottom="0.35433070866141736" header="0.11811023622047245" footer="0.11811023622047245"/>
  <pageSetup scale="85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สรุปการได้รับจัดสรร</vt:lpstr>
      <vt:lpstr>ตารางส่งการปรับเกลี่ยในจังหวัด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</dc:creator>
  <cp:lastModifiedBy>CFO</cp:lastModifiedBy>
  <cp:lastPrinted>2019-05-16T06:32:40Z</cp:lastPrinted>
  <dcterms:created xsi:type="dcterms:W3CDTF">2019-05-16T06:05:14Z</dcterms:created>
  <dcterms:modified xsi:type="dcterms:W3CDTF">2019-05-16T06:34:31Z</dcterms:modified>
</cp:coreProperties>
</file>